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86 сессия 03.08.2023\Решение № 497 корректировка бюджета\"/>
    </mc:Choice>
  </mc:AlternateContent>
  <xr:revisionPtr revIDLastSave="0" documentId="13_ncr:1_{6D8A249E-21BD-4F1C-9631-9E004DA13FE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4-2025 годы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46" i="1" l="1"/>
  <c r="C46" i="1"/>
  <c r="C30" i="1" s="1"/>
  <c r="C29" i="1" s="1"/>
  <c r="C49" i="1" s="1"/>
  <c r="D45" i="1"/>
  <c r="C45" i="1"/>
  <c r="C44" i="1"/>
  <c r="D43" i="1"/>
  <c r="D30" i="1" s="1"/>
  <c r="D29" i="1" s="1"/>
  <c r="D49" i="1" s="1"/>
  <c r="C43" i="1"/>
  <c r="D41" i="1"/>
  <c r="C41" i="1"/>
  <c r="D39" i="1"/>
  <c r="C39" i="1"/>
  <c r="D38" i="1"/>
  <c r="C38" i="1"/>
  <c r="C37" i="1"/>
  <c r="C36" i="1"/>
  <c r="D35" i="1"/>
  <c r="C35" i="1"/>
  <c r="D34" i="1"/>
  <c r="C34" i="1"/>
  <c r="D32" i="1"/>
  <c r="C32" i="1"/>
  <c r="D31" i="1"/>
  <c r="C31" i="1"/>
  <c r="D7" i="1"/>
  <c r="C7" i="1"/>
</calcChain>
</file>

<file path=xl/sharedStrings.xml><?xml version="1.0" encoding="utf-8"?>
<sst xmlns="http://schemas.openxmlformats.org/spreadsheetml/2006/main" count="95" uniqueCount="95">
  <si>
    <t>Приложение 2</t>
  </si>
  <si>
    <t>Объем поступлений доходов в  бюджет муниципального образования   Белореченский район по кодам видов (подвидов) доходов на 2024  и 2025 годы</t>
  </si>
  <si>
    <t>(руб. коп.)</t>
  </si>
  <si>
    <t>Код</t>
  </si>
  <si>
    <t>Наименование дохода</t>
  </si>
  <si>
    <t>2024 год</t>
  </si>
  <si>
    <t>2025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</si>
  <si>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</si>
  <si>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</si>
  <si>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</si>
  <si>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</si>
  <si>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</si>
  <si>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</si>
  <si>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</si>
  <si>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</si>
  <si>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</si>
  <si>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</si>
  <si>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</si>
  <si>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</si>
  <si>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</si>
  <si>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</si>
  <si>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</si>
  <si>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</si>
  <si>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</si>
  <si>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</si>
  <si>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</si>
  <si>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</si>
  <si>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</si>
  <si>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</si>
  <si>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</si>
  <si>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</si>
  <si>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</si>
  <si>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</si>
  <si>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</si>
  <si>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</si>
  <si>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</si>
  <si>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</si>
  <si>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</si>
  <si>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</si>
  <si>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</si>
  <si>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</si>
  <si>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</si>
  <si>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</si>
  <si>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</si>
  <si>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</si>
  <si>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</si>
  <si>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</si>
  <si>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</si>
  <si>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</si>
  <si>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</si>
  <si>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</si>
  <si>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</si>
  <si>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</si>
  <si>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</si>
  <si>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</si>
  <si>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</si>
  <si>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</si>
  <si>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</si>
  <si>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</si>
  <si>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</si>
  <si>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</si>
  <si>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</si>
  <si>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</si>
  <si>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</si>
  <si>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</si>
  <si>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</si>
  <si>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</si>
  <si>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</si>
  <si>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</si>
  <si>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</si>
  <si>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</si>
  <si>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</si>
  <si>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</si>
  <si>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</si>
  <si>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</si>
  <si>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</si>
  <si>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</si>
  <si>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</si>
  <si>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</si>
  <si>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</si>
  <si>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</si>
  <si>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</si>
  <si>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</si>
  <si>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</si>
  <si>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</si>
  <si>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2 02 36900 05 0000 150</t>
  </si>
  <si>
    <t>Единая субвенция бюджетам муниципальных районов из бюджета субъекта Российской Федерации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</si>
  <si>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</si>
  <si>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</si>
  <si>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</si>
  <si>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</si>
  <si>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</si>
  <si>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</si>
  <si>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</si>
  <si>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07 августа  2023 г. № 497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</si>
</sst>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wrapText="1"/>
    </xf>
    <xf numFmtId="4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55"/>
  <sheetViews>
    <sheetView tabSelected="1" zoomScaleNormal="100" workbookViewId="0">
      <selection activeCell="C2" sqref="C2:D2"/>
    </sheetView>
  </sheetViews>
  <sheetFormatPr defaultRowHeight="18.75" x14ac:dyDescent="0.3"/>
  <cols>
    <col min="1" max="1" width="27.140625" style="5" customWidth="1"/>
    <col min="2" max="2" width="58.7109375" style="5" customWidth="1"/>
    <col min="3" max="3" width="24.28515625" style="6" customWidth="1"/>
    <col min="4" max="4" width="22.28515625" style="6" customWidth="1"/>
    <col min="5" max="7" width="12.42578125" style="7" customWidth="1"/>
    <col min="8" max="1025" width="7.42578125" style="7" customWidth="1"/>
  </cols>
  <sheetData>
    <row r="1" spans="1:7" ht="24.75" customHeight="1" x14ac:dyDescent="0.3">
      <c r="A1" s="8"/>
      <c r="B1" s="8"/>
      <c r="C1" s="8" t="s">
        <v>0</v>
      </c>
      <c r="D1" s="9"/>
    </row>
    <row r="2" spans="1:7" s="13" customFormat="1" ht="158.1" customHeight="1" x14ac:dyDescent="0.3">
      <c r="A2" s="10"/>
      <c r="B2" s="11"/>
      <c r="C2" s="4" t="s">
        <v>94</v>
      </c>
      <c r="D2" s="4"/>
      <c r="E2" s="12"/>
      <c r="F2" s="12"/>
      <c r="G2" s="12"/>
    </row>
    <row r="3" spans="1:7" s="13" customFormat="1" ht="12.6" customHeight="1" x14ac:dyDescent="0.3">
      <c r="A3" s="5"/>
      <c r="B3" s="14"/>
      <c r="C3" s="15"/>
      <c r="D3" s="15"/>
    </row>
    <row r="4" spans="1:7" s="13" customFormat="1" ht="38.1" customHeight="1" x14ac:dyDescent="0.3">
      <c r="A4" s="3" t="s">
        <v>1</v>
      </c>
      <c r="B4" s="3"/>
      <c r="C4" s="3"/>
      <c r="D4" s="3"/>
    </row>
    <row r="5" spans="1:7" s="13" customFormat="1" ht="27" customHeight="1" x14ac:dyDescent="0.3">
      <c r="A5" s="16"/>
      <c r="B5" s="16"/>
      <c r="C5" s="17"/>
      <c r="D5" s="17" t="s">
        <v>2</v>
      </c>
    </row>
    <row r="6" spans="1:7" ht="35.450000000000003" customHeight="1" x14ac:dyDescent="0.3">
      <c r="A6" s="18" t="s">
        <v>3</v>
      </c>
      <c r="B6" s="18" t="s">
        <v>4</v>
      </c>
      <c r="C6" s="19" t="s">
        <v>5</v>
      </c>
      <c r="D6" s="19" t="s">
        <v>6</v>
      </c>
    </row>
    <row r="7" spans="1:7" ht="21" customHeight="1" x14ac:dyDescent="0.3">
      <c r="A7" s="20" t="s">
        <v>7</v>
      </c>
      <c r="B7" s="20" t="s">
        <v>8</v>
      </c>
      <c r="C7" s="21">
        <f>C8+C9+C10+C11+C12+C13+C14+C15+C16+C17+C18+C19+C20+C21+C22+C23+C24+C26+C25+C27+C28</f>
        <v>1010119200</v>
      </c>
      <c r="D7" s="21">
        <f>D8+D9+D10+D11+D12+D13+D14+D15+D16+D17+D18+D19+D20+D21+D22+D23+D24+D26+D25+D27+D28</f>
        <v>1040028600</v>
      </c>
    </row>
    <row r="8" spans="1:7" ht="37.5" x14ac:dyDescent="0.3">
      <c r="A8" s="20" t="s">
        <v>9</v>
      </c>
      <c r="B8" s="22" t="s">
        <v>10</v>
      </c>
      <c r="C8" s="23">
        <v>16356000</v>
      </c>
      <c r="D8" s="23">
        <v>17763000</v>
      </c>
    </row>
    <row r="9" spans="1:7" ht="37.5" x14ac:dyDescent="0.3">
      <c r="A9" s="20" t="s">
        <v>11</v>
      </c>
      <c r="B9" s="22" t="s">
        <v>12</v>
      </c>
      <c r="C9" s="23">
        <v>531427400</v>
      </c>
      <c r="D9" s="23">
        <v>523633500</v>
      </c>
    </row>
    <row r="10" spans="1:7" ht="56.25" x14ac:dyDescent="0.3">
      <c r="A10" s="20" t="s">
        <v>13</v>
      </c>
      <c r="B10" s="22" t="s">
        <v>14</v>
      </c>
      <c r="C10" s="23">
        <v>6433700</v>
      </c>
      <c r="D10" s="23">
        <v>6919700</v>
      </c>
    </row>
    <row r="11" spans="1:7" ht="37.5" x14ac:dyDescent="0.3">
      <c r="A11" s="20" t="s">
        <v>15</v>
      </c>
      <c r="B11" s="20" t="s">
        <v>16</v>
      </c>
      <c r="C11" s="23">
        <v>255268000</v>
      </c>
      <c r="D11" s="23">
        <v>280795000</v>
      </c>
    </row>
    <row r="12" spans="1:7" ht="37.5" x14ac:dyDescent="0.3">
      <c r="A12" s="20" t="s">
        <v>17</v>
      </c>
      <c r="B12" s="22" t="s">
        <v>18</v>
      </c>
      <c r="C12" s="23">
        <v>70000</v>
      </c>
      <c r="D12" s="23">
        <v>50000</v>
      </c>
    </row>
    <row r="13" spans="1:7" ht="37.5" x14ac:dyDescent="0.3">
      <c r="A13" s="20" t="s">
        <v>19</v>
      </c>
      <c r="B13" s="22" t="s">
        <v>20</v>
      </c>
      <c r="C13" s="23">
        <v>22250000</v>
      </c>
      <c r="D13" s="23">
        <v>23363000</v>
      </c>
    </row>
    <row r="14" spans="1:7" ht="75" x14ac:dyDescent="0.3">
      <c r="A14" s="20" t="s">
        <v>21</v>
      </c>
      <c r="B14" s="22" t="s">
        <v>22</v>
      </c>
      <c r="C14" s="23">
        <v>47600000</v>
      </c>
      <c r="D14" s="23">
        <v>50000000</v>
      </c>
    </row>
    <row r="15" spans="1:7" ht="37.5" x14ac:dyDescent="0.3">
      <c r="A15" s="20" t="s">
        <v>23</v>
      </c>
      <c r="B15" s="22" t="s">
        <v>24</v>
      </c>
      <c r="C15" s="21">
        <v>8640000</v>
      </c>
      <c r="D15" s="21">
        <v>8730000</v>
      </c>
    </row>
    <row r="16" spans="1:7" ht="37.5" x14ac:dyDescent="0.3">
      <c r="A16" s="20" t="s">
        <v>25</v>
      </c>
      <c r="B16" s="20" t="s">
        <v>26</v>
      </c>
      <c r="C16" s="23">
        <v>15448500</v>
      </c>
      <c r="D16" s="23">
        <v>15985300</v>
      </c>
    </row>
    <row r="17" spans="1:4" ht="93.75" x14ac:dyDescent="0.3">
      <c r="A17" s="24" t="s">
        <v>27</v>
      </c>
      <c r="B17" s="22" t="s">
        <v>28</v>
      </c>
      <c r="C17" s="23">
        <v>75000</v>
      </c>
      <c r="D17" s="23">
        <v>75000</v>
      </c>
    </row>
    <row r="18" spans="1:4" ht="56.25" x14ac:dyDescent="0.3">
      <c r="A18" s="24" t="s">
        <v>29</v>
      </c>
      <c r="B18" s="20" t="s">
        <v>30</v>
      </c>
      <c r="C18" s="23">
        <v>700</v>
      </c>
      <c r="D18" s="23">
        <v>600</v>
      </c>
    </row>
    <row r="19" spans="1:4" ht="112.5" x14ac:dyDescent="0.3">
      <c r="A19" s="20" t="s">
        <v>31</v>
      </c>
      <c r="B19" s="25" t="s">
        <v>32</v>
      </c>
      <c r="C19" s="23">
        <v>61400000</v>
      </c>
      <c r="D19" s="23">
        <v>63100000</v>
      </c>
    </row>
    <row r="20" spans="1:4" ht="131.25" x14ac:dyDescent="0.3">
      <c r="A20" s="20" t="s">
        <v>33</v>
      </c>
      <c r="B20" s="25" t="s">
        <v>34</v>
      </c>
      <c r="C20" s="23">
        <v>3000000</v>
      </c>
      <c r="D20" s="23">
        <v>3000000</v>
      </c>
    </row>
    <row r="21" spans="1:4" ht="112.5" x14ac:dyDescent="0.3">
      <c r="A21" s="20" t="s">
        <v>35</v>
      </c>
      <c r="B21" s="12" t="s">
        <v>36</v>
      </c>
      <c r="C21" s="23">
        <v>1200000</v>
      </c>
      <c r="D21" s="23">
        <v>1200000</v>
      </c>
    </row>
    <row r="22" spans="1:4" ht="93.75" hidden="1" x14ac:dyDescent="0.3">
      <c r="A22" s="20" t="s">
        <v>37</v>
      </c>
      <c r="B22" s="12" t="s">
        <v>38</v>
      </c>
      <c r="C22" s="23">
        <v>0</v>
      </c>
      <c r="D22" s="23">
        <v>0</v>
      </c>
    </row>
    <row r="23" spans="1:4" ht="131.25" x14ac:dyDescent="0.3">
      <c r="A23" s="20" t="s">
        <v>39</v>
      </c>
      <c r="B23" s="25" t="s">
        <v>40</v>
      </c>
      <c r="C23" s="23">
        <v>3871000</v>
      </c>
      <c r="D23" s="23">
        <v>4541100</v>
      </c>
    </row>
    <row r="24" spans="1:4" ht="37.5" x14ac:dyDescent="0.3">
      <c r="A24" s="20" t="s">
        <v>41</v>
      </c>
      <c r="B24" s="22" t="s">
        <v>42</v>
      </c>
      <c r="C24" s="23">
        <v>16409000</v>
      </c>
      <c r="D24" s="23">
        <v>15047000</v>
      </c>
    </row>
    <row r="25" spans="1:4" ht="37.5" x14ac:dyDescent="0.3">
      <c r="A25" s="5" t="s">
        <v>43</v>
      </c>
      <c r="B25" s="12" t="s">
        <v>44</v>
      </c>
      <c r="C25" s="23">
        <v>2450700</v>
      </c>
      <c r="D25" s="23">
        <v>2328400</v>
      </c>
    </row>
    <row r="26" spans="1:4" ht="150" hidden="1" x14ac:dyDescent="0.3">
      <c r="A26" s="10" t="s">
        <v>45</v>
      </c>
      <c r="B26" s="12" t="s">
        <v>46</v>
      </c>
      <c r="C26" s="23"/>
      <c r="D26" s="23"/>
    </row>
    <row r="27" spans="1:4" ht="56.25" x14ac:dyDescent="0.3">
      <c r="A27" s="10" t="s">
        <v>47</v>
      </c>
      <c r="B27" s="12" t="s">
        <v>48</v>
      </c>
      <c r="C27" s="23">
        <v>6600000</v>
      </c>
      <c r="D27" s="23">
        <v>6600000</v>
      </c>
    </row>
    <row r="28" spans="1:4" ht="37.5" x14ac:dyDescent="0.3">
      <c r="A28" s="20" t="s">
        <v>49</v>
      </c>
      <c r="B28" s="22" t="s">
        <v>50</v>
      </c>
      <c r="C28" s="23">
        <v>11619200</v>
      </c>
      <c r="D28" s="23">
        <v>16897000</v>
      </c>
    </row>
    <row r="29" spans="1:4" ht="20.85" customHeight="1" x14ac:dyDescent="0.3">
      <c r="A29" s="20" t="s">
        <v>51</v>
      </c>
      <c r="B29" s="20" t="s">
        <v>52</v>
      </c>
      <c r="C29" s="21">
        <f>C30</f>
        <v>1887621300</v>
      </c>
      <c r="D29" s="21">
        <f>D30</f>
        <v>1768184500</v>
      </c>
    </row>
    <row r="30" spans="1:4" ht="56.25" x14ac:dyDescent="0.3">
      <c r="A30" s="20" t="s">
        <v>53</v>
      </c>
      <c r="B30" s="20" t="s">
        <v>54</v>
      </c>
      <c r="C30" s="21">
        <f>SUM(C31:C47)</f>
        <v>1887621300</v>
      </c>
      <c r="D30" s="21">
        <f>SUM(D31:D47)</f>
        <v>1768184500</v>
      </c>
    </row>
    <row r="31" spans="1:4" ht="56.25" x14ac:dyDescent="0.3">
      <c r="A31" s="20" t="s">
        <v>55</v>
      </c>
      <c r="B31" s="20" t="s">
        <v>56</v>
      </c>
      <c r="C31" s="26">
        <f>189937400</f>
        <v>189937400</v>
      </c>
      <c r="D31" s="26">
        <f>189089800</f>
        <v>189089800</v>
      </c>
    </row>
    <row r="32" spans="1:4" ht="56.25" x14ac:dyDescent="0.3">
      <c r="A32" s="25" t="s">
        <v>57</v>
      </c>
      <c r="B32" s="25" t="s">
        <v>58</v>
      </c>
      <c r="C32" s="26">
        <f>14783300+11815600-5889300+59285700</f>
        <v>79995300</v>
      </c>
      <c r="D32" s="26">
        <f>40510500-16249700+56793400</f>
        <v>81054200</v>
      </c>
    </row>
    <row r="33" spans="1:4" ht="75" x14ac:dyDescent="0.3">
      <c r="A33" s="25" t="s">
        <v>59</v>
      </c>
      <c r="B33" s="20" t="s">
        <v>60</v>
      </c>
      <c r="C33" s="26">
        <v>119824200</v>
      </c>
      <c r="D33" s="26">
        <v>0</v>
      </c>
    </row>
    <row r="34" spans="1:4" ht="93.75" x14ac:dyDescent="0.3">
      <c r="A34" s="20" t="s">
        <v>61</v>
      </c>
      <c r="B34" s="20" t="s">
        <v>62</v>
      </c>
      <c r="C34" s="26">
        <f>68575100+3731700</f>
        <v>72306800</v>
      </c>
      <c r="D34" s="26">
        <f>71292300</f>
        <v>71292300</v>
      </c>
    </row>
    <row r="35" spans="1:4" ht="56.25" x14ac:dyDescent="0.3">
      <c r="A35" s="20" t="s">
        <v>63</v>
      </c>
      <c r="B35" s="25" t="s">
        <v>64</v>
      </c>
      <c r="C35" s="26">
        <f>1273000-333100</f>
        <v>939900</v>
      </c>
      <c r="D35" s="26">
        <f>1420300-429700</f>
        <v>990600</v>
      </c>
    </row>
    <row r="36" spans="1:4" ht="37.5" x14ac:dyDescent="0.3">
      <c r="A36" s="20" t="s">
        <v>65</v>
      </c>
      <c r="B36" s="25" t="s">
        <v>66</v>
      </c>
      <c r="C36" s="26">
        <f>550800-10000</f>
        <v>540800</v>
      </c>
      <c r="D36" s="26">
        <v>540800</v>
      </c>
    </row>
    <row r="37" spans="1:4" ht="131.25" x14ac:dyDescent="0.3">
      <c r="A37" s="20" t="s">
        <v>67</v>
      </c>
      <c r="B37" s="25" t="s">
        <v>68</v>
      </c>
      <c r="C37" s="26">
        <f>1893800</f>
        <v>1893800</v>
      </c>
      <c r="D37" s="26">
        <v>0</v>
      </c>
    </row>
    <row r="38" spans="1:4" ht="37.5" x14ac:dyDescent="0.3">
      <c r="A38" s="20" t="s">
        <v>69</v>
      </c>
      <c r="B38" s="20" t="s">
        <v>70</v>
      </c>
      <c r="C38" s="26">
        <f>15521300+3960100+954900+2163600+550400+2190100+8887600+400-550800+60200</f>
        <v>33737800</v>
      </c>
      <c r="D38" s="26">
        <f>954900+2163600+8616500+482900-540800+60200</f>
        <v>11737300</v>
      </c>
    </row>
    <row r="39" spans="1:4" ht="56.25" x14ac:dyDescent="0.3">
      <c r="A39" s="20" t="s">
        <v>71</v>
      </c>
      <c r="B39" s="20" t="s">
        <v>72</v>
      </c>
      <c r="C39" s="26">
        <f>9331600+749100+63000+750000+62162400+332500+2291000+187500+2759200+1038376000+4863400+1683800+2558500+327300+83889200+7756200+402600</f>
        <v>1218483300</v>
      </c>
      <c r="D39" s="26">
        <f>9331600+749100+63000+13000000+72522800+339900+2382800+187500+2558500+2869700+1038376000+5072000+1751100+319900+83889200+7756200+402600</f>
        <v>1241571900</v>
      </c>
    </row>
    <row r="40" spans="1:4" ht="75" hidden="1" x14ac:dyDescent="0.3">
      <c r="A40" s="20" t="s">
        <v>73</v>
      </c>
      <c r="B40" s="20" t="s">
        <v>74</v>
      </c>
      <c r="C40" s="26"/>
      <c r="D40" s="26"/>
    </row>
    <row r="41" spans="1:4" ht="131.25" x14ac:dyDescent="0.3">
      <c r="A41" s="20" t="s">
        <v>75</v>
      </c>
      <c r="B41" s="20" t="s">
        <v>76</v>
      </c>
      <c r="C41" s="26">
        <f>10543200</f>
        <v>10543200</v>
      </c>
      <c r="D41" s="26">
        <f>10543200</f>
        <v>10543200</v>
      </c>
    </row>
    <row r="42" spans="1:4" ht="93.75" hidden="1" x14ac:dyDescent="0.3">
      <c r="A42" s="20" t="s">
        <v>77</v>
      </c>
      <c r="B42" s="20" t="s">
        <v>78</v>
      </c>
      <c r="C42" s="26"/>
      <c r="D42" s="26"/>
    </row>
    <row r="43" spans="1:4" s="27" customFormat="1" ht="93.75" x14ac:dyDescent="0.3">
      <c r="A43" s="20" t="s">
        <v>79</v>
      </c>
      <c r="B43" s="20" t="s">
        <v>80</v>
      </c>
      <c r="C43" s="26">
        <f>33700-13400</f>
        <v>20300</v>
      </c>
      <c r="D43" s="26">
        <f>33700-16000</f>
        <v>17700</v>
      </c>
    </row>
    <row r="44" spans="1:4" s="27" customFormat="1" ht="112.5" x14ac:dyDescent="0.3">
      <c r="A44" s="20" t="s">
        <v>81</v>
      </c>
      <c r="B44" s="20" t="s">
        <v>82</v>
      </c>
      <c r="C44" s="26">
        <f>7587200</f>
        <v>7587200</v>
      </c>
      <c r="D44" s="26">
        <v>7587200</v>
      </c>
    </row>
    <row r="45" spans="1:4" s="27" customFormat="1" ht="93.75" x14ac:dyDescent="0.3">
      <c r="A45" s="20" t="s">
        <v>83</v>
      </c>
      <c r="B45" s="20" t="s">
        <v>84</v>
      </c>
      <c r="C45" s="26">
        <f>49970800+416600</f>
        <v>50387400</v>
      </c>
      <c r="D45" s="26">
        <f>50387400</f>
        <v>50387400</v>
      </c>
    </row>
    <row r="46" spans="1:4" s="27" customFormat="1" ht="56.25" x14ac:dyDescent="0.3">
      <c r="A46" s="20" t="s">
        <v>85</v>
      </c>
      <c r="B46" s="20" t="s">
        <v>86</v>
      </c>
      <c r="C46" s="26">
        <f>100619600+719500+84800</f>
        <v>101423900</v>
      </c>
      <c r="D46" s="26">
        <f>102539000+748300+84800</f>
        <v>103372100</v>
      </c>
    </row>
    <row r="47" spans="1:4" s="27" customFormat="1" ht="112.5" hidden="1" x14ac:dyDescent="0.3">
      <c r="A47" s="20" t="s">
        <v>87</v>
      </c>
      <c r="B47" s="20" t="s">
        <v>88</v>
      </c>
      <c r="C47" s="26">
        <v>0</v>
      </c>
      <c r="D47" s="26">
        <v>0</v>
      </c>
    </row>
    <row r="48" spans="1:4" s="27" customFormat="1" x14ac:dyDescent="0.3">
      <c r="A48" s="20"/>
      <c r="B48" s="20"/>
      <c r="C48" s="26"/>
      <c r="D48" s="26"/>
    </row>
    <row r="49" spans="1:4" x14ac:dyDescent="0.3">
      <c r="A49" s="28"/>
      <c r="B49" s="29" t="s">
        <v>89</v>
      </c>
      <c r="C49" s="30">
        <f>C7+C29</f>
        <v>2897740500</v>
      </c>
      <c r="D49" s="30">
        <f>D7+D29</f>
        <v>2808213100</v>
      </c>
    </row>
    <row r="50" spans="1:4" ht="12.6" customHeight="1" x14ac:dyDescent="0.3">
      <c r="A50" s="28"/>
      <c r="B50" s="29"/>
      <c r="C50" s="30"/>
      <c r="D50" s="30"/>
    </row>
    <row r="51" spans="1:4" x14ac:dyDescent="0.3">
      <c r="A51" s="2"/>
      <c r="B51" s="2"/>
      <c r="C51" s="30"/>
      <c r="D51" s="30"/>
    </row>
    <row r="52" spans="1:4" ht="18.600000000000001" customHeight="1" x14ac:dyDescent="0.3">
      <c r="A52" s="7" t="s">
        <v>90</v>
      </c>
      <c r="B52" s="12"/>
      <c r="C52" s="30"/>
      <c r="D52" s="30"/>
    </row>
    <row r="53" spans="1:4" ht="18" customHeight="1" x14ac:dyDescent="0.3">
      <c r="A53" s="1" t="s">
        <v>91</v>
      </c>
      <c r="B53" s="1"/>
      <c r="C53" s="31"/>
      <c r="D53" s="31"/>
    </row>
    <row r="54" spans="1:4" ht="18" customHeight="1" x14ac:dyDescent="0.3">
      <c r="A54" s="1" t="s">
        <v>92</v>
      </c>
      <c r="B54" s="1"/>
      <c r="C54" s="32" t="s">
        <v>93</v>
      </c>
      <c r="D54" s="31"/>
    </row>
    <row r="55" spans="1:4" ht="40.5" customHeight="1" x14ac:dyDescent="0.3"/>
  </sheetData>
  <mergeCells count="5">
    <mergeCell ref="C2:D2"/>
    <mergeCell ref="A4:D4"/>
    <mergeCell ref="A51:B51"/>
    <mergeCell ref="A53:B53"/>
    <mergeCell ref="A54:B54"/>
  </mergeCells>
  <pageMargins left="0.43333333333333302" right="0.31527777777777799" top="0.78749999999999998" bottom="0.78749999999999998" header="0.51180555555555496" footer="0.51180555555555496"/>
  <pageSetup paperSize="9" scale="71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2024-2025 годы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4</cp:revision>
  <dcterms:modified xsi:type="dcterms:W3CDTF">2023-08-08T06:23:30Z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